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08" i="1" l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<sst xmlns="http://schemas.openxmlformats.org/spreadsheetml/2006/main" count="198" uniqueCount="119">
  <si>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</si>
  <si>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</si>
  <si>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</si>
  <si>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</si>
  <si>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</si>
  <si>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</si>
  <si>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</si>
  <si>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</si>
  <si>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</si>
  <si>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</si>
  <si>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</si>
  <si>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</si>
  <si>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</si>
  <si>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</si>
  <si>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</si>
  <si>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</si>
  <si>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</si>
  <si>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</si>
  <si>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</si>
  <si>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</si>
  <si>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</si>
  <si>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</si>
  <si>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</si>
  <si>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</si>
  <si>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</si>
  <si>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</si>
  <si>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</si>
  <si>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</si>
  <si>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</si>
  <si>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</si>
  <si>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</si>
  <si>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</si>
  <si>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</si>
  <si>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</si>
  <si>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</si>
  <si>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</si>
  <si>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</si>
  <si>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</si>
  <si>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</si>
  <si>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</si>
  <si>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</si>
  <si>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Стол письменный серии BUSINESS арт.BuSD1263 (1200х630х750) в комплекте с полкой под монитор арт.BuMS90 (636х450х136), полкой под клавиатуру арт.NКВ3000-G (709х403х77), полкой под системный блок арт.МР504 (500х300х135)</t>
  </si>
  <si>
    <t>шт</t>
  </si>
  <si>
    <t>Стол письменный серии NET, NST1563 (1500х630х750) с тумбой выкатной серии NET, NMP43D2 (432x452x611)</t>
  </si>
  <si>
    <t>Стол эргономичный серии BUSINESS, арт.BuESD 1612 (1600x1200x750)</t>
  </si>
  <si>
    <t>Стол письменный  серии NET, NST1663, (1600х630х750 ) с двумя выкатными тумбами серии NET, NMP43D2, (432x 452x611)</t>
  </si>
  <si>
    <t>Полка под клавиатуру  AKB3000</t>
  </si>
  <si>
    <t>Стол компьютерный эргономичный левый (1500х1350х750)</t>
  </si>
  <si>
    <t>Стол серии BUSINESS  арт.BuSD1680 (1600x800x750)</t>
  </si>
  <si>
    <t>Стол с приставной тумбой под левую руку (1600х1700х720) с полкой под клавиатуру</t>
  </si>
  <si>
    <t>Сектор серии BUSINESS, арт. BuKD1350 (1350x800x800)</t>
  </si>
  <si>
    <t>Стол письменный двухтумбовый (1400х740х750), в каждой тумбе по 3 ящика</t>
  </si>
  <si>
    <t>Шкаф трехстворчатый (1300х420х2100), гардеробное отделение, полки</t>
  </si>
  <si>
    <t>Шкаф для одежды и белья (900х390х2100), одно отделение/5 полок, второе-выдвижная штанга</t>
  </si>
  <si>
    <t>Шкаф книжный закрытый со стеклом серии NET (800x450x2020) в комплекте с арт.:NHC804, арт.:NLCD661K-2, NMGD1320-T(02)</t>
  </si>
  <si>
    <t>Шкаф книжный закрытый со стеклом серии Флэш (Flash), (800x450x1950) в комплекте с арт.:C5C80, арт.:C2D40K-2,арт.: C3GT(02)</t>
  </si>
  <si>
    <t>Шкаф книжный закрытый серии Флэш (Flash), (800x450x1950) вкомплекте с арт.:C5C80, арт.: C5D40K-2</t>
  </si>
  <si>
    <t>Стул "Prestige GTPMN", эргономичная спинка, подлокотники пластик</t>
  </si>
  <si>
    <t>Стул на металлическом каркасе "ISO" (каркас-чёрный, ткань-чёрная)</t>
  </si>
  <si>
    <t>Стул на металлическом каркасе "ISO" (каркас-чёрный, сидение-кож. заменитель черный)</t>
  </si>
  <si>
    <t>Стул на металлическом каркасе "ISO" (каркас-хром, ткань-чёрная)</t>
  </si>
  <si>
    <t>Стул на металлическом каркасе "Виси" (каркас-чёрный, ткань-чёрная)</t>
  </si>
  <si>
    <t>Кресло руководителя T-9930AXSN, кожа/чёрное</t>
  </si>
  <si>
    <t>Кресло T-9908 AXSN-Black</t>
  </si>
  <si>
    <t>Кресло СН 661 AXSN (хром, ткань/чёрная)</t>
  </si>
  <si>
    <t>Тумба подставная 3 ящика+ниша (550х600х750)</t>
  </si>
  <si>
    <t>Тумба приставная 4-х ящичная ДИН-Р, арт.226 (42х52х75), без крышки, с замком и лотком</t>
  </si>
  <si>
    <t xml:space="preserve">Тумба мобильная серии Флэш (Flash) арт.: FMPD3 (430x450x600) </t>
  </si>
  <si>
    <t xml:space="preserve">Тумба 4 ящика с замком и топ серии NET (400х600х760) </t>
  </si>
  <si>
    <t xml:space="preserve">Тумба под копирование серии NET арт.NPS8060 (800x600x692) </t>
  </si>
  <si>
    <t>Вешалка напольная 19-72/black, металл/чёрная</t>
  </si>
  <si>
    <t>Стол круглый (880х880х22(750)</t>
  </si>
  <si>
    <t>Диван "Вегас" трехместный (205х89х89), кож.зам./оригон</t>
  </si>
  <si>
    <t>Стул ИЗО (металлический каркас, сиденье-кож. заменитель), спец. моющее покрытие, цвет/черный</t>
  </si>
  <si>
    <t>Шкаф двухстворчатый гардеробный серии NET (800x450x2020), арт.:NWD800-2</t>
  </si>
  <si>
    <t>Стул на металлическом каркасе "ISO" (каркас-хром, ткань-серый)</t>
  </si>
  <si>
    <t xml:space="preserve">Стол письменный серии BUSINESS арт.BuSD1263 (1200х630х750) в комплекте с полкой под монитор арт.BuMS90 (636х450х136), полкой под клавиатуру арт.NКВ3000-G (709х403х77), полкой под системный блок арт.МР504 (500х300х135) </t>
  </si>
  <si>
    <t>Стол письменный  серии NET, NST1563, (1500х630х750)</t>
  </si>
  <si>
    <t xml:space="preserve">Шкаф угловой трёхстворчатый (1300х1400х450), h=2300, по двум сторонам - полки для документов, посередине - гардеробное отделение </t>
  </si>
  <si>
    <t>Шкаф книжный закрытый со стеклом серии NET (800x450x2020) в комплекте с арт.:NHC804, арт.:NLCD661K-2, арт.:NMGD1320-T(02)</t>
  </si>
  <si>
    <t>Кресло оператора "Юпитер", ткань, цвет/чёрный</t>
  </si>
  <si>
    <t>Тумба под оргтехнику закрытая с нишей ДИН-Р, арт.231 (66x57x65)</t>
  </si>
  <si>
    <t>Полки книжные (1350х340х350)</t>
  </si>
  <si>
    <t>Табурет "Чикаго", каркас хром, сиденье кож. зам., цвет/коричневый</t>
  </si>
  <si>
    <t>КДС Кресло "Свинг" SP-A PL (черная кожа, пластик)</t>
  </si>
  <si>
    <t>Шкаф закрытый, арт.: tnv 53, (600х400х2200), 6 полок</t>
  </si>
  <si>
    <t>Стол обеденный, столешница (1200х800) ДУОЛИТ арт. К-328 (под камень), основание-форма Краб (820х520х740) арт. М145-04, хром+лак</t>
  </si>
  <si>
    <t>Стол письменный серии ST-Дин (1200х800х750)</t>
  </si>
  <si>
    <t>Стол письменный эргономичный серии ST-Дин (1600х980х750), левый</t>
  </si>
  <si>
    <t>Стол письменный эргономичный серии ST-Дин (1600х980х750), правый</t>
  </si>
  <si>
    <t>Стол угловой серии Дин-Р,  (1600х980х750) + подкатная тумба с крышкой (420x520x750)</t>
  </si>
  <si>
    <t>Стол серии Флэш (Flash) арт.: FST1680 (160x80x75)</t>
  </si>
  <si>
    <t>Банкетка 3-х местная (1200х400х400), кож.зам., цвет/чёрный</t>
  </si>
  <si>
    <t>Шкаф книжный закрытый в комплекте: стеллаж арт: Bu5C80 (800х350х1950)и двери арт: Bu1D40-2</t>
  </si>
  <si>
    <t>Шкаф для одежды 2-х створчатый, арт. tnv 105, (600х550х1790)</t>
  </si>
  <si>
    <t>Шкаф для документов и книг, нижние дверцы ЛДСП, верх-стекло, 6 полок арт.: tnv 64, (800х400х2200)</t>
  </si>
  <si>
    <t>Картотека ПРАКТИК AFC-06 шкаф 6-ти секционный на А-5 и А-6 (553х631х1327)</t>
  </si>
  <si>
    <t>Стул на металлическом каркасе "ISO" (каркас-черный, ткань-серая)</t>
  </si>
  <si>
    <t>Стул на металлическом каркасе "Виси" (каркас-чёрный, ткань-серая)</t>
  </si>
  <si>
    <t>Кресло ИДРА/PL, ткань синяя</t>
  </si>
  <si>
    <t>Тумба выкатная с замком (440х540х640)</t>
  </si>
  <si>
    <t>Тумба выкатная с замком, серии NET, NMP43D3 (432x452x611)</t>
  </si>
  <si>
    <t>Стул ERA на металлическом каркасе, цвет/чёрный</t>
  </si>
  <si>
    <t>Кресло Mustang (экокожа чёрная, пластик)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</si>
  <si>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</si>
  <si>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</si>
  <si>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</si>
  <si>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</si>
  <si>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</si>
  <si>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</si>
  <si>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</si>
  <si>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</si>
  <si>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</si>
  <si>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</si>
  <si>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</si>
  <si>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</si>
  <si>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</si>
  <si>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</si>
  <si>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387 от 26.05.2014 предлагаем поставку Мебели офисной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</si>
</sst>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117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118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68.25" x14ac:dyDescent="0.25">
      <c r="A35" s="52">
        <v>1</v>
      </c>
      <c r="B35" s="20" t="s">
        <v>41</v>
      </c>
      <c r="C35" s="20" t="s">
        <v>42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43</v>
      </c>
      <c r="C36" s="20" t="s">
        <v>42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45</v>
      </c>
      <c r="C38" s="20" t="s">
        <v>42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47</v>
      </c>
      <c r="C40" s="20" t="s">
        <v>42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48</v>
      </c>
      <c r="C41" s="20" t="s">
        <v>42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49</v>
      </c>
      <c r="C42" s="20" t="s">
        <v>42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50</v>
      </c>
      <c r="C43" s="20" t="s">
        <v>42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51</v>
      </c>
      <c r="C44" s="20" t="s">
        <v>42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52</v>
      </c>
      <c r="C45" s="20" t="s">
        <v>42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53</v>
      </c>
      <c r="C46" s="20" t="s">
        <v>42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34.5" x14ac:dyDescent="0.25">
      <c r="A47" s="52">
        <v>13</v>
      </c>
      <c r="B47" s="20" t="s">
        <v>54</v>
      </c>
      <c r="C47" s="20" t="s">
        <v>42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34.5" x14ac:dyDescent="0.25">
      <c r="A48" s="52">
        <v>14</v>
      </c>
      <c r="B48" s="20" t="s">
        <v>55</v>
      </c>
      <c r="C48" s="20" t="s">
        <v>42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34.5" x14ac:dyDescent="0.25">
      <c r="A49" s="52">
        <v>15</v>
      </c>
      <c r="B49" s="20" t="s">
        <v>56</v>
      </c>
      <c r="C49" s="20" t="s">
        <v>42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57</v>
      </c>
      <c r="C50" s="20" t="s">
        <v>42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58</v>
      </c>
      <c r="C51" s="20" t="s">
        <v>42</v>
      </c>
      <c r="D51" s="15">
        <v>4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59</v>
      </c>
      <c r="C52" s="20" t="s">
        <v>42</v>
      </c>
      <c r="D52" s="15">
        <v>13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60</v>
      </c>
      <c r="C53" s="20" t="s">
        <v>42</v>
      </c>
      <c r="D53" s="15">
        <v>2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61</v>
      </c>
      <c r="C54" s="20" t="s">
        <v>42</v>
      </c>
      <c r="D54" s="15">
        <v>6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62</v>
      </c>
      <c r="C55" s="20" t="s">
        <v>42</v>
      </c>
      <c r="D55" s="15">
        <v>1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63</v>
      </c>
      <c r="C56" s="20" t="s">
        <v>42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64</v>
      </c>
      <c r="C57" s="20" t="s">
        <v>42</v>
      </c>
      <c r="D57" s="15">
        <v>5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65</v>
      </c>
      <c r="C58" s="20" t="s">
        <v>42</v>
      </c>
      <c r="D58" s="15">
        <v>4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66</v>
      </c>
      <c r="C59" s="20" t="s">
        <v>42</v>
      </c>
      <c r="D59" s="15">
        <v>1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67</v>
      </c>
      <c r="C60" s="20" t="s">
        <v>42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68</v>
      </c>
      <c r="C61" s="20" t="s">
        <v>42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69</v>
      </c>
      <c r="C62" s="20" t="s">
        <v>42</v>
      </c>
      <c r="D62" s="15">
        <v>1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70</v>
      </c>
      <c r="C63" s="20" t="s">
        <v>42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71</v>
      </c>
      <c r="C64" s="20" t="s">
        <v>42</v>
      </c>
      <c r="D64" s="15">
        <v>1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72</v>
      </c>
      <c r="C65" s="20" t="s">
        <v>42</v>
      </c>
      <c r="D65" s="15">
        <v>1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34.5" x14ac:dyDescent="0.25">
      <c r="A66" s="52">
        <v>32</v>
      </c>
      <c r="B66" s="20" t="s">
        <v>73</v>
      </c>
      <c r="C66" s="20" t="s">
        <v>42</v>
      </c>
      <c r="D66" s="15">
        <v>6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74</v>
      </c>
      <c r="C67" s="20" t="s">
        <v>42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75</v>
      </c>
      <c r="C68" s="20" t="s">
        <v>42</v>
      </c>
      <c r="D68" s="15">
        <v>8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68.25" x14ac:dyDescent="0.25">
      <c r="A69" s="52">
        <v>35</v>
      </c>
      <c r="B69" s="20" t="s">
        <v>76</v>
      </c>
      <c r="C69" s="20" t="s">
        <v>42</v>
      </c>
      <c r="D69" s="15">
        <v>3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77</v>
      </c>
      <c r="C70" s="20" t="s">
        <v>42</v>
      </c>
      <c r="D70" s="15">
        <v>2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45.75" x14ac:dyDescent="0.25">
      <c r="A71" s="52">
        <v>37</v>
      </c>
      <c r="B71" s="20" t="s">
        <v>78</v>
      </c>
      <c r="C71" s="20" t="s">
        <v>42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74</v>
      </c>
      <c r="C72" s="20" t="s">
        <v>42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34.5" x14ac:dyDescent="0.25">
      <c r="A73" s="52">
        <v>39</v>
      </c>
      <c r="B73" s="20" t="s">
        <v>79</v>
      </c>
      <c r="C73" s="20" t="s">
        <v>42</v>
      </c>
      <c r="D73" s="15">
        <v>3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61</v>
      </c>
      <c r="C74" s="20" t="s">
        <v>42</v>
      </c>
      <c r="D74" s="15">
        <v>23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80</v>
      </c>
      <c r="C75" s="20" t="s">
        <v>42</v>
      </c>
      <c r="D75" s="15">
        <v>6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81</v>
      </c>
      <c r="C76" s="20" t="s">
        <v>42</v>
      </c>
      <c r="D76" s="15">
        <v>2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82</v>
      </c>
      <c r="C77" s="20" t="s">
        <v>42</v>
      </c>
      <c r="D77" s="15">
        <v>6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83</v>
      </c>
      <c r="C78" s="20" t="s">
        <v>42</v>
      </c>
      <c r="D78" s="15">
        <v>5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84</v>
      </c>
      <c r="C79" s="20" t="s">
        <v>42</v>
      </c>
      <c r="D79" s="15">
        <v>5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85</v>
      </c>
      <c r="C80" s="20" t="s">
        <v>42</v>
      </c>
      <c r="D80" s="15">
        <v>3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45.75" x14ac:dyDescent="0.25">
      <c r="A81" s="52">
        <v>47</v>
      </c>
      <c r="B81" s="20" t="s">
        <v>86</v>
      </c>
      <c r="C81" s="20" t="s">
        <v>42</v>
      </c>
      <c r="D81" s="15">
        <v>1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87</v>
      </c>
      <c r="C82" s="20" t="s">
        <v>42</v>
      </c>
      <c r="D82" s="15">
        <v>2</v>
      </c>
      <c r="E82" s="20"/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88</v>
      </c>
      <c r="C83" s="20" t="s">
        <v>42</v>
      </c>
      <c r="D83" s="15">
        <v>1</v>
      </c>
      <c r="E83" s="20"/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89</v>
      </c>
      <c r="C84" s="20" t="s">
        <v>42</v>
      </c>
      <c r="D84" s="15">
        <v>1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90</v>
      </c>
      <c r="C85" s="20" t="s">
        <v>42</v>
      </c>
      <c r="D85" s="15">
        <v>1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77</v>
      </c>
      <c r="C86" s="20" t="s">
        <v>42</v>
      </c>
      <c r="D86" s="15">
        <v>3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91</v>
      </c>
      <c r="C87" s="20" t="s">
        <v>42</v>
      </c>
      <c r="D87" s="15">
        <v>1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92</v>
      </c>
      <c r="C88" s="20" t="s">
        <v>42</v>
      </c>
      <c r="D88" s="15">
        <v>1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34.5" x14ac:dyDescent="0.25">
      <c r="A89" s="52">
        <v>55</v>
      </c>
      <c r="B89" s="20" t="s">
        <v>93</v>
      </c>
      <c r="C89" s="20" t="s">
        <v>42</v>
      </c>
      <c r="D89" s="15">
        <v>2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94</v>
      </c>
      <c r="C90" s="20" t="s">
        <v>42</v>
      </c>
      <c r="D90" s="15">
        <v>2</v>
      </c>
      <c r="E90" s="20"/>
      <c r="F90" s="20"/>
      <c r="G90" s="25">
        <v>0</v>
      </c>
      <c r="H90" s="48">
        <f>ROUND(D90*ROUND(G90,2),2)</f>
        <v>0</v>
      </c>
    </row>
    <row r="91" spans="1:8" s="9" customFormat="1" ht="34.5" x14ac:dyDescent="0.25">
      <c r="A91" s="52">
        <v>57</v>
      </c>
      <c r="B91" s="20" t="s">
        <v>95</v>
      </c>
      <c r="C91" s="20" t="s">
        <v>42</v>
      </c>
      <c r="D91" s="15">
        <v>2</v>
      </c>
      <c r="E91" s="20"/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96</v>
      </c>
      <c r="C92" s="20" t="s">
        <v>42</v>
      </c>
      <c r="D92" s="15">
        <v>1</v>
      </c>
      <c r="E92" s="20"/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58</v>
      </c>
      <c r="C93" s="20" t="s">
        <v>42</v>
      </c>
      <c r="D93" s="15">
        <v>7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97</v>
      </c>
      <c r="C94" s="20" t="s">
        <v>42</v>
      </c>
      <c r="D94" s="15">
        <v>3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59</v>
      </c>
      <c r="C95" s="20" t="s">
        <v>42</v>
      </c>
      <c r="D95" s="15">
        <v>8</v>
      </c>
      <c r="E95" s="20"/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98</v>
      </c>
      <c r="C96" s="20" t="s">
        <v>42</v>
      </c>
      <c r="D96" s="15">
        <v>6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64</v>
      </c>
      <c r="C97" s="20" t="s">
        <v>42</v>
      </c>
      <c r="D97" s="15">
        <v>8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99</v>
      </c>
      <c r="C98" s="20" t="s">
        <v>42</v>
      </c>
      <c r="D98" s="15">
        <v>3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100</v>
      </c>
      <c r="C99" s="20" t="s">
        <v>42</v>
      </c>
      <c r="D99" s="15">
        <v>2</v>
      </c>
      <c r="E99" s="20"/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101</v>
      </c>
      <c r="C100" s="20" t="s">
        <v>42</v>
      </c>
      <c r="D100" s="15">
        <v>6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ht="23.25" x14ac:dyDescent="0.25">
      <c r="A101" s="52">
        <v>67</v>
      </c>
      <c r="B101" s="20" t="s">
        <v>102</v>
      </c>
      <c r="C101" s="20" t="s">
        <v>42</v>
      </c>
      <c r="D101" s="15">
        <v>8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ht="34.5" x14ac:dyDescent="0.25">
      <c r="A102" s="52">
        <v>68</v>
      </c>
      <c r="B102" s="20" t="s">
        <v>73</v>
      </c>
      <c r="C102" s="20" t="s">
        <v>42</v>
      </c>
      <c r="D102" s="15">
        <v>30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ht="23.25" x14ac:dyDescent="0.25">
      <c r="A103" s="52">
        <v>69</v>
      </c>
      <c r="B103" s="20" t="s">
        <v>91</v>
      </c>
      <c r="C103" s="20" t="s">
        <v>42</v>
      </c>
      <c r="D103" s="15">
        <v>2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ht="23.25" x14ac:dyDescent="0.25">
      <c r="A104" s="52">
        <v>70</v>
      </c>
      <c r="B104" s="20" t="s">
        <v>59</v>
      </c>
      <c r="C104" s="20" t="s">
        <v>42</v>
      </c>
      <c r="D104" s="15">
        <v>10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103</v>
      </c>
      <c r="C105" s="20" t="s">
        <v>42</v>
      </c>
      <c r="D105" s="15">
        <v>3</v>
      </c>
      <c r="E105" s="20"/>
      <c r="F105" s="20"/>
      <c r="G105" s="25">
        <v>0</v>
      </c>
      <c r="H105" s="48">
        <f>ROUND(D105*ROUND(G105,2),2)</f>
        <v>0</v>
      </c>
    </row>
    <row r="106" spans="1:8" x14ac:dyDescent="0.25">
      <c r="A106" s="56"/>
      <c r="B106" s="5" t="s">
        <v>104</v>
      </c>
      <c r="C106" s="26"/>
      <c r="D106" s="6" t="s">
        <v>105</v>
      </c>
      <c r="E106" s="26"/>
      <c r="F106" s="26"/>
      <c r="G106" s="26"/>
      <c r="H106" s="49">
        <f>SUM(H34:H105)</f>
        <v>0</v>
      </c>
    </row>
    <row r="107" spans="1:8" x14ac:dyDescent="0.25">
      <c r="A107" s="56"/>
      <c r="B107" s="5" t="s">
        <v>106</v>
      </c>
      <c r="C107" s="26"/>
      <c r="D107" s="26"/>
      <c r="E107" s="26"/>
      <c r="F107" s="26"/>
      <c r="G107" s="26"/>
      <c r="H107" s="49">
        <f>H106*0.18</f>
        <v>0</v>
      </c>
    </row>
    <row r="108" spans="1:8" ht="15.75" thickBot="1" x14ac:dyDescent="0.3">
      <c r="A108" s="57"/>
      <c r="B108" s="33" t="s">
        <v>107</v>
      </c>
      <c r="C108" s="32"/>
      <c r="D108" s="32"/>
      <c r="E108" s="32"/>
      <c r="F108" s="32"/>
      <c r="G108" s="32"/>
      <c r="H108" s="50">
        <f>SUM(H106:H107)</f>
        <v>0</v>
      </c>
    </row>
    <row r="109" spans="1:8" ht="39.950000000000003" customHeight="1" x14ac:dyDescent="0.25">
      <c r="B109" s="27" t="s">
        <v>108</v>
      </c>
      <c r="C109" s="28"/>
      <c r="D109" s="28"/>
      <c r="E109" s="28"/>
      <c r="F109" s="28"/>
      <c r="G109" s="28"/>
      <c r="H109" s="28"/>
    </row>
    <row r="110" spans="1:8" ht="20.100000000000001" customHeight="1" x14ac:dyDescent="0.25">
      <c r="B110" s="29" t="s">
        <v>109</v>
      </c>
      <c r="C110" s="4"/>
      <c r="D110" s="4"/>
      <c r="E110" s="4"/>
      <c r="F110" s="4"/>
      <c r="G110" s="4"/>
      <c r="H110" s="4"/>
    </row>
    <row r="111" spans="1:8" x14ac:dyDescent="0.25">
      <c r="B111" s="3" t="s">
        <v>110</v>
      </c>
      <c r="C111" s="2"/>
      <c r="D111" s="2"/>
      <c r="E111" s="2"/>
      <c r="F111" s="2"/>
      <c r="G111" s="2"/>
      <c r="H111" s="2"/>
    </row>
    <row r="112" spans="1:8" x14ac:dyDescent="0.25">
      <c r="B112" s="1" t="s">
        <v>111</v>
      </c>
      <c r="C112" s="2"/>
      <c r="D112" s="2"/>
      <c r="E112" s="2"/>
      <c r="F112" s="2"/>
      <c r="G112" s="2"/>
      <c r="H112" s="2"/>
    </row>
    <row r="113" spans="2:8" x14ac:dyDescent="0.25">
      <c r="B113" s="1" t="s">
        <v>112</v>
      </c>
      <c r="C113" s="2"/>
      <c r="D113" s="2"/>
      <c r="E113" s="2"/>
      <c r="F113" s="2"/>
      <c r="G113" s="2"/>
      <c r="H113" s="2"/>
    </row>
    <row r="115" spans="2:8" s="9" customFormat="1" x14ac:dyDescent="0.25">
      <c r="B115" s="30" t="s">
        <v>113</v>
      </c>
      <c r="D115" s="30" t="s">
        <v>114</v>
      </c>
      <c r="H115" s="30" t="s">
        <v>115</v>
      </c>
    </row>
    <row r="117" spans="2:8" x14ac:dyDescent="0.25">
      <c r="B117" s="31" t="s">
        <v>116</v>
      </c>
    </row>
  </sheetData>
  <mergeCells count="65">
    <mergeCell ref="B111:H111"/>
    <mergeCell ref="B112:H112"/>
    <mergeCell ref="B113:H113"/>
    <mergeCell ref="C32:E32"/>
    <mergeCell ref="F32:H32"/>
    <mergeCell ref="C33:E33"/>
    <mergeCell ref="F33:H33"/>
    <mergeCell ref="B109:H109"/>
    <mergeCell ref="B110:H11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2014-05-26T12:44:56Z</dcterms:created>
  <dcterms:modified xsi:type="dcterms:W3CDTF">2014-05-26T12:47:32Z</dcterms:modified>
</cp:coreProperties>
</file>